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4. ABR\13. Llamado Electrodomésticos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11940" windowHeight="6180" tabRatio="598"/>
  </bookViews>
  <sheets>
    <sheet name="ANEXO II" sheetId="1" r:id="rId1"/>
  </sheets>
  <definedNames>
    <definedName name="_xlnm._FilterDatabase" localSheetId="0" hidden="1">'ANEXO II'!$A$21:$L$29</definedName>
    <definedName name="_xlnm.Print_Area" localSheetId="0">'ANEXO II'!$A$1:$L$29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" l="1"/>
  <c r="K30" i="1" s="1"/>
  <c r="J29" i="1" l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<sst xmlns="http://schemas.openxmlformats.org/spreadsheetml/2006/main" count="84" uniqueCount="54">
  <si>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</si>
  <si>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</si>
  <si>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</si>
  <si>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</si>
  <si>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</si>
  <si>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</si>
  <si>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</si>
  <si>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</si>
  <si>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</si>
  <si>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</si>
  <si>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</si>
  <si>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</si>
  <si>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</si>
  <si>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</si>
  <si>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</si>
  <si>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</si>
  <si>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</si>
  <si>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</si>
  <si>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</si>
  <si>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</si>
  <si>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</si>
  <si>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</si>
  <si>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</si>
  <si>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</si>
  <si>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</si>
  <si>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</si>
  <si>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</si>
  <si>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</si>
  <si>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</si>
  <si>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</si>
  <si>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</si>
  <si>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</si>
  <si>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</si>
  <si>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</si>
  <si>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Hierro</t>
  </si>
  <si>
    <t>Forma de pago: 60 días</t>
  </si>
  <si>
    <t>XDL-01 24/04/2026</t>
  </si>
  <si>
    <t>MC-01 24/04/2026</t>
  </si>
  <si>
    <t>Equipos</t>
  </si>
  <si>
    <t>242.017</t>
  </si>
  <si>
    <t>Estufa Halógena 3 Tubos</t>
  </si>
  <si>
    <t>241.007</t>
  </si>
  <si>
    <t>Frigobar 90L</t>
  </si>
  <si>
    <t>241.006</t>
  </si>
  <si>
    <t>Microondas 17Lts.</t>
  </si>
  <si>
    <t>241.049</t>
  </si>
  <si>
    <t>Refrigerador 220 Lt</t>
  </si>
  <si>
    <t>241.013</t>
  </si>
  <si>
    <t>Termotanque 40 lt</t>
  </si>
  <si>
    <t>241.048</t>
  </si>
  <si>
    <t>Termotanque 60Lt Eficiencia Energ. A (UTE)</t>
  </si>
  <si>
    <t>242.014</t>
  </si>
  <si>
    <t>Ventilador de pie C/ Aspas Metálicas</t>
  </si>
  <si>
    <t>Aspiradora Industrial 25Lt 2000W - Uso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</si>
</sst>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3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8" fillId="0" borderId="1" xfId="0" applyFont="1" applyFill="1" applyBorder="1" applyProtection="1"/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0" fontId="8" fillId="0" borderId="3" xfId="0" applyFont="1" applyBorder="1" applyProtection="1"/>
    <xf numFmtId="0" fontId="8" fillId="0" borderId="3" xfId="0" applyFont="1" applyFill="1" applyBorder="1" applyProtection="1"/>
    <xf numFmtId="0" fontId="2" fillId="5" borderId="6" xfId="1" applyFont="1" applyFill="1" applyBorder="1" applyAlignment="1" applyProtection="1">
      <alignment horizontal="left" vertical="center"/>
    </xf>
    <xf numFmtId="0" fontId="2" fillId="5" borderId="6" xfId="1" applyFont="1" applyFill="1" applyBorder="1" applyAlignment="1" applyProtection="1">
      <alignment horizontal="center" vertical="center"/>
    </xf>
    <xf numFmtId="49" fontId="2" fillId="5" borderId="6" xfId="1" applyNumberFormat="1" applyFont="1" applyFill="1" applyBorder="1" applyAlignment="1" applyProtection="1">
      <alignment horizontal="center" vertical="center" wrapText="1"/>
    </xf>
    <xf numFmtId="165" fontId="2" fillId="5" borderId="6" xfId="2" applyNumberFormat="1" applyFont="1" applyFill="1" applyBorder="1" applyAlignment="1" applyProtection="1">
      <alignment horizontal="center" vertical="center" wrapText="1"/>
    </xf>
    <xf numFmtId="0" fontId="2" fillId="5" borderId="6" xfId="2" applyNumberFormat="1" applyFont="1" applyFill="1" applyBorder="1" applyAlignment="1" applyProtection="1">
      <alignment horizontal="center" vertical="center"/>
    </xf>
    <xf numFmtId="4" fontId="2" fillId="5" borderId="6" xfId="2" applyNumberFormat="1" applyFont="1" applyFill="1" applyBorder="1" applyAlignment="1" applyProtection="1">
      <alignment vertical="center" wrapText="1" shrinkToFit="1"/>
    </xf>
    <xf numFmtId="4" fontId="2" fillId="5" borderId="6" xfId="2" applyNumberFormat="1" applyFont="1" applyFill="1" applyBorder="1" applyAlignment="1" applyProtection="1">
      <alignment horizontal="center" vertical="center"/>
    </xf>
    <xf numFmtId="4" fontId="2" fillId="5" borderId="6" xfId="2" applyNumberFormat="1" applyFont="1" applyFill="1" applyBorder="1" applyAlignment="1" applyProtection="1">
      <alignment horizontal="center" vertical="center" wrapText="1" shrinkToFit="1"/>
    </xf>
    <xf numFmtId="166" fontId="2" fillId="5" borderId="6" xfId="2" applyNumberFormat="1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/>
    </xf>
    <xf numFmtId="0" fontId="8" fillId="0" borderId="6" xfId="0" applyFont="1" applyBorder="1" applyProtection="1"/>
    <xf numFmtId="0" fontId="8" fillId="0" borderId="6" xfId="0" applyFont="1" applyFill="1" applyBorder="1" applyAlignment="1" applyProtection="1">
      <alignment horizontal="left"/>
    </xf>
    <xf numFmtId="0" fontId="8" fillId="0" borderId="6" xfId="0" applyFont="1" applyBorder="1" applyAlignment="1" applyProtection="1">
      <alignment horizontal="center"/>
    </xf>
    <xf numFmtId="4" fontId="8" fillId="0" borderId="6" xfId="0" applyNumberFormat="1" applyFont="1" applyBorder="1" applyAlignment="1" applyProtection="1">
      <alignment horizontal="right"/>
      <protection locked="0"/>
    </xf>
    <xf numFmtId="4" fontId="8" fillId="0" borderId="6" xfId="0" applyNumberFormat="1" applyFont="1" applyBorder="1" applyProtection="1"/>
    <xf numFmtId="0" fontId="8" fillId="0" borderId="6" xfId="0" applyFont="1" applyBorder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3" fontId="8" fillId="0" borderId="6" xfId="0" applyNumberFormat="1" applyFont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14553</xdr:colOff>
      <xdr:row>0</xdr:row>
      <xdr:rowOff>29633</xdr:rowOff>
    </xdr:from>
    <xdr:to>
      <xdr:col>11</xdr:col>
      <xdr:colOff>2407709</xdr:colOff>
      <xdr:row>4</xdr:row>
      <xdr:rowOff>0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553" y="29633"/>
          <a:ext cx="15643489" cy="859367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921544</xdr:colOff>
      <xdr:row>1</xdr:row>
      <xdr:rowOff>104775</xdr:rowOff>
    </xdr:from>
    <xdr:to>
      <xdr:col>9</xdr:col>
      <xdr:colOff>740832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00877" y="327025"/>
          <a:ext cx="6984205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Electrodomésticos ABRIL 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1090085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36"/>
  <sheetViews>
    <sheetView tabSelected="1" topLeftCell="A10" zoomScale="90" zoomScaleNormal="90" workbookViewId="0">
      <selection activeCell="E33" sqref="E33"/>
    </sheetView>
  </sheetViews>
  <sheetFormatPr baseColWidth="10" defaultColWidth="15.85546875" defaultRowHeight="12.75" x14ac:dyDescent="0.2"/>
  <cols>
    <col min="1" max="1" width="8.140625" style="23" customWidth="1"/>
    <col min="2" max="2" width="14.140625" style="24" customWidth="1"/>
    <col min="3" max="3" width="15.85546875" style="24" bestFit="1" customWidth="1"/>
    <col min="4" max="4" width="12.85546875" style="25" customWidth="1"/>
    <col min="5" max="5" width="68.85546875" style="25" bestFit="1" customWidth="1"/>
    <col min="6" max="6" width="7.140625" style="25" customWidth="1"/>
    <col min="7" max="7" width="9" style="24" bestFit="1" customWidth="1"/>
    <col min="8" max="8" width="11.5703125" style="24" customWidth="1"/>
    <col min="9" max="9" width="14" style="25" customWidth="1"/>
    <col min="10" max="10" width="18.140625" style="25" customWidth="1"/>
    <col min="11" max="11" width="17" style="25" customWidth="1"/>
    <col min="12" max="12" width="36.5703125" style="25" customWidth="1"/>
    <col min="13" max="16384" width="15.85546875" style="25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26"/>
      <c r="B5" s="27"/>
      <c r="C5" s="27"/>
      <c r="D5" s="28"/>
      <c r="E5" s="28"/>
      <c r="F5" s="28"/>
      <c r="G5" s="27"/>
      <c r="H5" s="27"/>
      <c r="I5" s="28"/>
      <c r="J5" s="28"/>
      <c r="K5" s="28"/>
    </row>
    <row r="6" spans="1:12" x14ac:dyDescent="0.2">
      <c r="A6" s="20"/>
      <c r="B6" s="10"/>
      <c r="D6" s="29" t="s">
        <v>5</v>
      </c>
      <c r="E6" s="30"/>
      <c r="F6" s="29" t="s">
        <v>9</v>
      </c>
      <c r="G6" s="31"/>
      <c r="I6" s="1"/>
      <c r="J6" s="29" t="s">
        <v>19</v>
      </c>
      <c r="K6" s="1"/>
    </row>
    <row r="7" spans="1:12" x14ac:dyDescent="0.2">
      <c r="A7" s="6"/>
      <c r="B7" s="2"/>
      <c r="D7" s="23"/>
      <c r="F7" s="3"/>
      <c r="G7" s="31"/>
      <c r="I7" s="2"/>
      <c r="J7" s="2"/>
      <c r="K7" s="3"/>
    </row>
    <row r="8" spans="1:12" x14ac:dyDescent="0.2">
      <c r="A8" s="32"/>
      <c r="B8" s="33"/>
      <c r="D8" s="34" t="s">
        <v>7</v>
      </c>
      <c r="E8" s="11"/>
      <c r="F8" s="25" t="s">
        <v>12</v>
      </c>
      <c r="G8" s="48"/>
      <c r="H8" s="19"/>
      <c r="I8" s="49"/>
      <c r="J8" s="25" t="s">
        <v>35</v>
      </c>
    </row>
    <row r="9" spans="1:12" x14ac:dyDescent="0.2">
      <c r="A9" s="4"/>
      <c r="B9" s="3"/>
      <c r="D9" s="23"/>
      <c r="E9" s="23"/>
      <c r="G9" s="35"/>
      <c r="H9" s="25"/>
      <c r="I9" s="9"/>
    </row>
    <row r="10" spans="1:12" x14ac:dyDescent="0.2">
      <c r="A10" s="21"/>
      <c r="D10" s="34" t="s">
        <v>6</v>
      </c>
      <c r="E10" s="11"/>
      <c r="F10" s="25" t="s">
        <v>13</v>
      </c>
      <c r="G10" s="48"/>
      <c r="H10" s="19"/>
      <c r="I10" s="50"/>
      <c r="J10" s="25" t="s">
        <v>15</v>
      </c>
      <c r="K10" s="11"/>
      <c r="L10" s="19"/>
    </row>
    <row r="11" spans="1:12" x14ac:dyDescent="0.2">
      <c r="A11" s="6"/>
      <c r="D11" s="37"/>
      <c r="E11" s="23"/>
      <c r="F11" s="4"/>
      <c r="G11" s="35"/>
      <c r="H11" s="25"/>
      <c r="I11" s="22"/>
      <c r="K11" s="4"/>
    </row>
    <row r="12" spans="1:12" x14ac:dyDescent="0.2">
      <c r="D12" s="34" t="s">
        <v>29</v>
      </c>
      <c r="E12" s="13"/>
      <c r="F12" s="36" t="s">
        <v>21</v>
      </c>
      <c r="G12" s="48"/>
      <c r="H12" s="19"/>
      <c r="I12" s="19"/>
      <c r="J12" s="25" t="s">
        <v>20</v>
      </c>
      <c r="K12" s="11"/>
      <c r="L12" s="19"/>
    </row>
    <row r="13" spans="1:12" x14ac:dyDescent="0.2">
      <c r="D13" s="23"/>
      <c r="E13" s="23"/>
      <c r="F13" s="4"/>
      <c r="G13" s="35"/>
      <c r="H13" s="25"/>
      <c r="I13" s="22"/>
      <c r="K13" s="23"/>
      <c r="L13" s="23"/>
    </row>
    <row r="14" spans="1:12" x14ac:dyDescent="0.2">
      <c r="D14" s="34" t="s">
        <v>8</v>
      </c>
      <c r="E14" s="12"/>
      <c r="F14" s="5" t="s">
        <v>14</v>
      </c>
      <c r="G14" s="51"/>
      <c r="H14" s="19"/>
      <c r="I14" s="52"/>
      <c r="J14" s="25" t="s">
        <v>16</v>
      </c>
      <c r="K14" s="11"/>
      <c r="L14" s="11"/>
    </row>
    <row r="15" spans="1:12" x14ac:dyDescent="0.2">
      <c r="D15" s="23"/>
      <c r="E15" s="23"/>
      <c r="F15" s="6"/>
      <c r="G15" s="35"/>
      <c r="H15" s="25"/>
      <c r="I15" s="22"/>
      <c r="J15" s="38"/>
      <c r="K15" s="23"/>
      <c r="L15" s="23"/>
    </row>
    <row r="16" spans="1:12" x14ac:dyDescent="0.2">
      <c r="D16" s="34" t="s">
        <v>11</v>
      </c>
      <c r="E16" s="12"/>
      <c r="F16" s="25" t="s">
        <v>11</v>
      </c>
      <c r="G16" s="51"/>
      <c r="H16" s="19"/>
      <c r="I16" s="52"/>
      <c r="J16" s="38" t="s">
        <v>10</v>
      </c>
      <c r="K16" s="11"/>
      <c r="L16" s="11"/>
    </row>
    <row r="17" spans="1:13" x14ac:dyDescent="0.2">
      <c r="D17" s="37"/>
      <c r="E17" s="37"/>
      <c r="G17" s="31"/>
      <c r="H17" s="2"/>
      <c r="I17" s="2"/>
      <c r="J17" s="2"/>
    </row>
    <row r="18" spans="1:13" x14ac:dyDescent="0.2">
      <c r="D18" s="34" t="s">
        <v>14</v>
      </c>
      <c r="E18" s="12"/>
      <c r="F18" s="25" t="s">
        <v>22</v>
      </c>
      <c r="G18" s="39"/>
      <c r="H18" s="2"/>
      <c r="I18" s="71"/>
      <c r="J18" s="2"/>
    </row>
    <row r="19" spans="1:13" x14ac:dyDescent="0.2">
      <c r="A19" s="37"/>
      <c r="B19" s="40"/>
      <c r="C19" s="40"/>
      <c r="D19" s="31"/>
      <c r="E19" s="23"/>
      <c r="H19" s="2"/>
      <c r="I19" s="7"/>
      <c r="J19" s="2"/>
      <c r="K19" s="38"/>
    </row>
    <row r="20" spans="1:13" x14ac:dyDescent="0.2">
      <c r="A20" s="37"/>
      <c r="B20" s="40"/>
      <c r="C20" s="40"/>
      <c r="D20" s="31"/>
      <c r="E20" s="38"/>
      <c r="F20" s="3"/>
      <c r="G20" s="8"/>
      <c r="H20" s="2"/>
      <c r="I20" s="7"/>
      <c r="J20" s="2"/>
      <c r="K20" s="9"/>
    </row>
    <row r="21" spans="1:13" s="44" customFormat="1" x14ac:dyDescent="0.2">
      <c r="A21" s="41" t="s">
        <v>0</v>
      </c>
      <c r="B21" s="42" t="s">
        <v>23</v>
      </c>
      <c r="C21" s="42" t="s">
        <v>30</v>
      </c>
      <c r="D21" s="43" t="s">
        <v>17</v>
      </c>
      <c r="E21" s="42" t="s">
        <v>28</v>
      </c>
      <c r="F21" s="14" t="s">
        <v>27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3" x14ac:dyDescent="0.2">
      <c r="A22" s="55" t="s">
        <v>34</v>
      </c>
      <c r="B22" s="56"/>
      <c r="C22" s="56"/>
      <c r="D22" s="57"/>
      <c r="E22" s="56"/>
      <c r="F22" s="58"/>
      <c r="G22" s="59"/>
      <c r="H22" s="59"/>
      <c r="I22" s="60"/>
      <c r="J22" s="61"/>
      <c r="K22" s="62"/>
      <c r="L22" s="63"/>
      <c r="M22" s="53"/>
    </row>
    <row r="23" spans="1:13" s="45" customFormat="1" x14ac:dyDescent="0.2">
      <c r="A23" s="64">
        <v>1</v>
      </c>
      <c r="B23" s="65" t="s">
        <v>33</v>
      </c>
      <c r="C23" s="64" t="s">
        <v>38</v>
      </c>
      <c r="D23" s="64" t="s">
        <v>39</v>
      </c>
      <c r="E23" s="66" t="s">
        <v>40</v>
      </c>
      <c r="F23" s="64" t="s">
        <v>32</v>
      </c>
      <c r="G23" s="64">
        <v>60</v>
      </c>
      <c r="H23" s="67" t="s">
        <v>31</v>
      </c>
      <c r="I23" s="68"/>
      <c r="J23" s="69">
        <f t="shared" ref="J23" si="0">+I23*0.22</f>
        <v>0</v>
      </c>
      <c r="K23" s="69">
        <f t="shared" ref="K23" si="1">+(I23+J23)*G23</f>
        <v>0</v>
      </c>
      <c r="L23" s="70"/>
      <c r="M23" s="54"/>
    </row>
    <row r="24" spans="1:13" x14ac:dyDescent="0.2">
      <c r="A24" s="67">
        <v>2</v>
      </c>
      <c r="B24" s="65" t="s">
        <v>33</v>
      </c>
      <c r="C24" s="64" t="s">
        <v>38</v>
      </c>
      <c r="D24" s="67" t="s">
        <v>41</v>
      </c>
      <c r="E24" s="65" t="s">
        <v>42</v>
      </c>
      <c r="F24" s="67" t="s">
        <v>32</v>
      </c>
      <c r="G24" s="67">
        <v>8</v>
      </c>
      <c r="H24" s="67" t="s">
        <v>31</v>
      </c>
      <c r="I24" s="68"/>
      <c r="J24" s="69">
        <f t="shared" ref="J24:J29" si="2">+I24*0.22</f>
        <v>0</v>
      </c>
      <c r="K24" s="69">
        <f t="shared" ref="K24:K29" si="3">+(I24+J24)*G24</f>
        <v>0</v>
      </c>
      <c r="L24" s="70"/>
      <c r="M24" s="53"/>
    </row>
    <row r="25" spans="1:13" x14ac:dyDescent="0.2">
      <c r="A25" s="64">
        <v>3</v>
      </c>
      <c r="B25" s="65" t="s">
        <v>33</v>
      </c>
      <c r="C25" s="64" t="s">
        <v>38</v>
      </c>
      <c r="D25" s="67" t="s">
        <v>43</v>
      </c>
      <c r="E25" s="65" t="s">
        <v>44</v>
      </c>
      <c r="F25" s="67" t="s">
        <v>32</v>
      </c>
      <c r="G25" s="67">
        <v>12</v>
      </c>
      <c r="H25" s="67" t="s">
        <v>31</v>
      </c>
      <c r="I25" s="68"/>
      <c r="J25" s="69">
        <f t="shared" si="2"/>
        <v>0</v>
      </c>
      <c r="K25" s="69">
        <f t="shared" si="3"/>
        <v>0</v>
      </c>
      <c r="L25" s="70"/>
      <c r="M25" s="53"/>
    </row>
    <row r="26" spans="1:13" x14ac:dyDescent="0.2">
      <c r="A26" s="67">
        <v>4</v>
      </c>
      <c r="B26" s="65" t="s">
        <v>33</v>
      </c>
      <c r="C26" s="64" t="s">
        <v>38</v>
      </c>
      <c r="D26" s="67" t="s">
        <v>45</v>
      </c>
      <c r="E26" s="65" t="s">
        <v>46</v>
      </c>
      <c r="F26" s="67" t="s">
        <v>32</v>
      </c>
      <c r="G26" s="67">
        <v>120</v>
      </c>
      <c r="H26" s="67" t="s">
        <v>31</v>
      </c>
      <c r="I26" s="68"/>
      <c r="J26" s="69">
        <f t="shared" si="2"/>
        <v>0</v>
      </c>
      <c r="K26" s="69">
        <f t="shared" si="3"/>
        <v>0</v>
      </c>
      <c r="L26" s="70"/>
      <c r="M26" s="53"/>
    </row>
    <row r="27" spans="1:13" x14ac:dyDescent="0.2">
      <c r="A27" s="64">
        <v>5</v>
      </c>
      <c r="B27" s="65" t="s">
        <v>33</v>
      </c>
      <c r="C27" s="64" t="s">
        <v>38</v>
      </c>
      <c r="D27" s="67" t="s">
        <v>47</v>
      </c>
      <c r="E27" s="65" t="s">
        <v>48</v>
      </c>
      <c r="F27" s="67" t="s">
        <v>32</v>
      </c>
      <c r="G27" s="67">
        <v>10</v>
      </c>
      <c r="H27" s="67" t="s">
        <v>31</v>
      </c>
      <c r="I27" s="68"/>
      <c r="J27" s="69">
        <f t="shared" si="2"/>
        <v>0</v>
      </c>
      <c r="K27" s="69">
        <f t="shared" si="3"/>
        <v>0</v>
      </c>
      <c r="L27" s="70"/>
      <c r="M27" s="53"/>
    </row>
    <row r="28" spans="1:13" x14ac:dyDescent="0.2">
      <c r="A28" s="67">
        <v>6</v>
      </c>
      <c r="B28" s="65" t="s">
        <v>33</v>
      </c>
      <c r="C28" s="64" t="s">
        <v>38</v>
      </c>
      <c r="D28" s="67" t="s">
        <v>49</v>
      </c>
      <c r="E28" s="65" t="s">
        <v>50</v>
      </c>
      <c r="F28" s="67" t="s">
        <v>32</v>
      </c>
      <c r="G28" s="67">
        <v>160</v>
      </c>
      <c r="H28" s="67" t="s">
        <v>31</v>
      </c>
      <c r="I28" s="68"/>
      <c r="J28" s="69">
        <f t="shared" si="2"/>
        <v>0</v>
      </c>
      <c r="K28" s="69">
        <f t="shared" si="3"/>
        <v>0</v>
      </c>
      <c r="L28" s="70"/>
      <c r="M28" s="53"/>
    </row>
    <row r="29" spans="1:13" x14ac:dyDescent="0.2">
      <c r="A29" s="64">
        <v>7</v>
      </c>
      <c r="B29" s="65" t="s">
        <v>33</v>
      </c>
      <c r="C29" s="64" t="s">
        <v>38</v>
      </c>
      <c r="D29" s="67" t="s">
        <v>51</v>
      </c>
      <c r="E29" s="65" t="s">
        <v>52</v>
      </c>
      <c r="F29" s="67" t="s">
        <v>32</v>
      </c>
      <c r="G29" s="67">
        <v>25</v>
      </c>
      <c r="H29" s="67" t="s">
        <v>31</v>
      </c>
      <c r="I29" s="68"/>
      <c r="J29" s="69">
        <f t="shared" si="2"/>
        <v>0</v>
      </c>
      <c r="K29" s="69">
        <f t="shared" si="3"/>
        <v>0</v>
      </c>
      <c r="L29" s="70"/>
      <c r="M29" s="53"/>
    </row>
    <row r="30" spans="1:13" x14ac:dyDescent="0.2">
      <c r="A30" s="64">
        <v>8</v>
      </c>
      <c r="B30" s="65" t="s">
        <v>33</v>
      </c>
      <c r="C30" s="64" t="s">
        <v>38</v>
      </c>
      <c r="D30" s="72">
        <v>242023</v>
      </c>
      <c r="E30" s="65" t="s">
        <v>53</v>
      </c>
      <c r="F30" s="67" t="s">
        <v>32</v>
      </c>
      <c r="G30" s="67">
        <v>4</v>
      </c>
      <c r="H30" s="67" t="s">
        <v>31</v>
      </c>
      <c r="I30" s="68"/>
      <c r="J30" s="69">
        <f t="shared" ref="J30" si="4">+I30*0.22</f>
        <v>0</v>
      </c>
      <c r="K30" s="69">
        <f t="shared" ref="K30" si="5">+(I30+J30)*G30</f>
        <v>0</v>
      </c>
      <c r="L30" s="70"/>
      <c r="M30" s="53"/>
    </row>
    <row r="35" spans="10:11" x14ac:dyDescent="0.2">
      <c r="J35" s="46" t="s">
        <v>25</v>
      </c>
      <c r="K35" s="46" t="s">
        <v>26</v>
      </c>
    </row>
    <row r="36" spans="10:11" x14ac:dyDescent="0.2">
      <c r="J36" s="47" t="s">
        <v>36</v>
      </c>
      <c r="K36" s="47" t="s">
        <v>37</v>
      </c>
    </row>
  </sheetData>
  <sheetProtection algorithmName="SHA-512" hashValue="7tIOm3RTMj6dGVnD1EQvRzdAF6SsFFgxZ5oiclNA4izB3JLaUD021V2V0pUVHP3aDIUXrFbxQr81hSW+SMIYMQ==" saltValue="1rqrc3fnHJ4GCrRmvVkrzg==" spinCount="100000" sheet="1" autoFilter="0" pivotTables="0"/>
  <autoFilter ref="A21:L29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59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Ximena De Leon</cp:lastModifiedBy>
  <cp:lastPrinted>2026-01-16T15:15:15Z</cp:lastPrinted>
  <dcterms:created xsi:type="dcterms:W3CDTF">2019-08-27T18:47:03Z</dcterms:created>
  <dcterms:modified xsi:type="dcterms:W3CDTF">2026-04-24T19:00:11Z</dcterms:modified>
</cp:coreProperties>
</file>